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<sst xmlns="http://schemas.openxmlformats.org/spreadsheetml/2006/main" count="306" uniqueCount="117">
  <si>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</si>
  <si>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</si>
  <si>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</si>
  <si>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</si>
  <si>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</si>
  <si>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</si>
  <si>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</si>
  <si>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</si>
  <si>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</si>
  <si>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</si>
  <si>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</si>
  <si>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</si>
  <si>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</si>
  <si>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</si>
  <si>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</si>
  <si>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</si>
  <si>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</si>
  <si>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</si>
  <si>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</si>
  <si>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</si>
  <si>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</si>
  <si>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</si>
  <si>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</si>
  <si>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</si>
  <si>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</si>
  <si>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</si>
  <si>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</si>
  <si>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</si>
  <si>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</si>
  <si>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</si>
  <si>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</si>
  <si>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</si>
  <si>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</si>
  <si>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</si>
  <si>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</si>
  <si>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</si>
  <si>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Ugrinovci</t>
  </si>
  <si>
    <t>Tufegdžić</t>
  </si>
  <si>
    <t>Milorad</t>
  </si>
  <si>
    <t>000413</t>
  </si>
  <si>
    <t>II ga zonska liga</t>
  </si>
  <si>
    <t>produženje</t>
  </si>
  <si>
    <t>Novaković</t>
  </si>
  <si>
    <t>Nataša</t>
  </si>
  <si>
    <t>000408</t>
  </si>
  <si>
    <t>II ga liga Srbije</t>
  </si>
  <si>
    <t xml:space="preserve">Simić </t>
  </si>
  <si>
    <t>Andrej</t>
  </si>
  <si>
    <t>000416</t>
  </si>
  <si>
    <t>Emilija</t>
  </si>
  <si>
    <t>000410</t>
  </si>
  <si>
    <t>Miloš</t>
  </si>
  <si>
    <t>000411</t>
  </si>
  <si>
    <t>Dragojević</t>
  </si>
  <si>
    <t>Nikola</t>
  </si>
  <si>
    <t>000412</t>
  </si>
  <si>
    <t>Niketić</t>
  </si>
  <si>
    <t>Novak</t>
  </si>
  <si>
    <t>000419</t>
  </si>
  <si>
    <t>Mateja</t>
  </si>
  <si>
    <t>000418</t>
  </si>
  <si>
    <t>000403</t>
  </si>
  <si>
    <t>II zonska liga</t>
  </si>
  <si>
    <t>Zlatić</t>
  </si>
  <si>
    <t>Stefan</t>
  </si>
  <si>
    <t>000415</t>
  </si>
  <si>
    <t>Marić</t>
  </si>
  <si>
    <t>000409</t>
  </si>
  <si>
    <t>Starčević</t>
  </si>
  <si>
    <t>Nina</t>
  </si>
  <si>
    <t>000402</t>
  </si>
  <si>
    <t>Dunja</t>
  </si>
  <si>
    <t>000406</t>
  </si>
  <si>
    <t>Savičić</t>
  </si>
  <si>
    <t>Lena</t>
  </si>
  <si>
    <t>000407</t>
  </si>
  <si>
    <t>Nevena</t>
  </si>
  <si>
    <t>000404</t>
  </si>
  <si>
    <t>Marija</t>
  </si>
  <si>
    <t>000420</t>
  </si>
  <si>
    <t xml:space="preserve">Balčin </t>
  </si>
  <si>
    <t>000414</t>
  </si>
  <si>
    <t>Ilić</t>
  </si>
  <si>
    <t>Vuk</t>
  </si>
  <si>
    <t>000421</t>
  </si>
  <si>
    <t>Ilija</t>
  </si>
  <si>
    <t>000417</t>
  </si>
  <si>
    <t>Tarabić</t>
  </si>
  <si>
    <t>prva registracija</t>
  </si>
  <si>
    <t>Stublinac</t>
  </si>
  <si>
    <t>Ivona</t>
  </si>
  <si>
    <t xml:space="preserve">Prijić </t>
  </si>
  <si>
    <t>Elena</t>
  </si>
  <si>
    <t>Marinković</t>
  </si>
  <si>
    <t>Luka</t>
  </si>
  <si>
    <t>Mlađenović</t>
  </si>
  <si>
    <t>Dimitrije</t>
  </si>
  <si>
    <t>Krstić</t>
  </si>
  <si>
    <t>Filip</t>
  </si>
  <si>
    <t>Jovanović</t>
  </si>
  <si>
    <t>Aleksa</t>
  </si>
  <si>
    <t>Vojvodić</t>
  </si>
  <si>
    <t>Šarčević</t>
  </si>
  <si>
    <t>Nemanja</t>
  </si>
  <si>
    <t>Uroš</t>
  </si>
  <si>
    <t>Kalanj</t>
  </si>
  <si>
    <t>Anja</t>
  </si>
  <si>
    <t>Gajić</t>
  </si>
  <si>
    <t>Dragan</t>
  </si>
  <si>
    <t>Gavran</t>
  </si>
  <si>
    <t>Lazar</t>
  </si>
  <si>
    <t>Topalović</t>
  </si>
  <si>
    <t>Saša</t>
  </si>
  <si>
    <t>Vladimir</t>
  </si>
  <si>
    <t>Popović</t>
  </si>
  <si>
    <t>Goran</t>
  </si>
  <si>
    <t>prva rtegistracija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</si>
</sst>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41" sqref="H4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1960</v>
      </c>
      <c r="E4" s="22">
        <v>7</v>
      </c>
      <c r="F4" s="22">
        <v>19</v>
      </c>
      <c r="G4" s="14">
        <f t="shared" ref="G4" si="0">DATE(D4,E4,F4)</f>
        <v>22116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1982</v>
      </c>
      <c r="E5" s="22">
        <v>2</v>
      </c>
      <c r="F5" s="22">
        <v>17</v>
      </c>
      <c r="G5" s="14">
        <f t="shared" ref="G5:G68" si="1">DATE(D5,E5,F5)</f>
        <v>29999</v>
      </c>
      <c r="H5" s="15" t="s">
        <v>44</v>
      </c>
      <c r="I5" s="44" t="s">
        <v>45</v>
      </c>
      <c r="J5" s="16" t="s">
        <v>41</v>
      </c>
      <c r="K5" s="26"/>
      <c r="L5" s="15" t="s">
        <v>4</v>
      </c>
      <c r="N5" s="32"/>
    </row>
    <row r="6" spans="1:14" ht="23.45" customHeight="1">
      <c r="A6" s="13">
        <v>3</v>
      </c>
      <c r="B6" s="26" t="s">
        <v>46</v>
      </c>
      <c r="C6" s="26" t="s">
        <v>47</v>
      </c>
      <c r="D6" s="22">
        <v>2011</v>
      </c>
      <c r="E6" s="22">
        <v>8</v>
      </c>
      <c r="F6" s="22">
        <v>4</v>
      </c>
      <c r="G6" s="14">
        <f t="shared" si="1"/>
        <v>40759</v>
      </c>
      <c r="H6" s="15" t="s">
        <v>48</v>
      </c>
      <c r="I6" s="44"/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37</v>
      </c>
      <c r="C7" s="26" t="s">
        <v>85</v>
      </c>
      <c r="D7" s="22">
        <v>2009</v>
      </c>
      <c r="E7" s="22">
        <v>8</v>
      </c>
      <c r="F7" s="22">
        <v>3</v>
      </c>
      <c r="G7" s="14">
        <f t="shared" si="1"/>
        <v>40028</v>
      </c>
      <c r="H7" s="15" t="s">
        <v>50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37</v>
      </c>
      <c r="C8" s="26" t="s">
        <v>51</v>
      </c>
      <c r="D8" s="22">
        <v>2007</v>
      </c>
      <c r="E8" s="22">
        <v>12</v>
      </c>
      <c r="F8" s="22">
        <v>12</v>
      </c>
      <c r="G8" s="14">
        <f t="shared" si="1"/>
        <v>39428</v>
      </c>
      <c r="H8" s="15" t="s">
        <v>52</v>
      </c>
      <c r="I8" s="44" t="s">
        <v>62</v>
      </c>
      <c r="J8" s="16" t="s">
        <v>41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53</v>
      </c>
      <c r="C9" s="26" t="s">
        <v>54</v>
      </c>
      <c r="D9" s="22">
        <v>2007</v>
      </c>
      <c r="E9" s="22">
        <v>1</v>
      </c>
      <c r="F9" s="22">
        <v>16</v>
      </c>
      <c r="G9" s="14">
        <f t="shared" si="1"/>
        <v>39098</v>
      </c>
      <c r="H9" s="15" t="s">
        <v>55</v>
      </c>
      <c r="I9" s="44" t="s">
        <v>40</v>
      </c>
      <c r="J9" s="16" t="s">
        <v>41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56</v>
      </c>
      <c r="C10" s="26" t="s">
        <v>57</v>
      </c>
      <c r="D10" s="22">
        <v>2012</v>
      </c>
      <c r="E10" s="22">
        <v>7</v>
      </c>
      <c r="F10" s="22">
        <v>2</v>
      </c>
      <c r="G10" s="14">
        <f t="shared" si="1"/>
        <v>41092</v>
      </c>
      <c r="H10" s="15" t="s">
        <v>58</v>
      </c>
      <c r="I10" s="44"/>
      <c r="J10" s="16" t="s">
        <v>41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56</v>
      </c>
      <c r="C11" s="26" t="s">
        <v>59</v>
      </c>
      <c r="D11" s="22">
        <v>2008</v>
      </c>
      <c r="E11" s="22">
        <v>10</v>
      </c>
      <c r="F11" s="22">
        <v>16</v>
      </c>
      <c r="G11" s="14">
        <f t="shared" si="1"/>
        <v>39737</v>
      </c>
      <c r="H11" s="15" t="s">
        <v>60</v>
      </c>
      <c r="I11" s="44" t="s">
        <v>40</v>
      </c>
      <c r="J11" s="16" t="s">
        <v>41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42</v>
      </c>
      <c r="C12" s="26" t="s">
        <v>49</v>
      </c>
      <c r="D12" s="22">
        <v>2008</v>
      </c>
      <c r="E12" s="22">
        <v>8</v>
      </c>
      <c r="F12" s="22">
        <v>21</v>
      </c>
      <c r="G12" s="14">
        <f t="shared" si="1"/>
        <v>39681</v>
      </c>
      <c r="H12" s="15" t="s">
        <v>61</v>
      </c>
      <c r="I12" s="44" t="s">
        <v>45</v>
      </c>
      <c r="J12" s="16" t="s">
        <v>41</v>
      </c>
      <c r="K12" s="26"/>
      <c r="L12" s="15" t="s">
        <v>4</v>
      </c>
      <c r="N12" s="32"/>
    </row>
    <row r="13" spans="1:14" ht="23.45" customHeight="1">
      <c r="A13" s="13">
        <v>10</v>
      </c>
      <c r="B13" s="26" t="s">
        <v>63</v>
      </c>
      <c r="C13" s="26" t="s">
        <v>64</v>
      </c>
      <c r="D13" s="22">
        <v>2008</v>
      </c>
      <c r="E13" s="22">
        <v>4</v>
      </c>
      <c r="F13" s="22">
        <v>2</v>
      </c>
      <c r="G13" s="14">
        <f t="shared" si="1"/>
        <v>39540</v>
      </c>
      <c r="H13" s="15" t="s">
        <v>65</v>
      </c>
      <c r="I13" s="44" t="s">
        <v>40</v>
      </c>
      <c r="J13" s="16" t="s">
        <v>41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66</v>
      </c>
      <c r="C14" s="26" t="s">
        <v>59</v>
      </c>
      <c r="D14" s="22">
        <v>2008</v>
      </c>
      <c r="E14" s="22">
        <v>6</v>
      </c>
      <c r="F14" s="22">
        <v>1</v>
      </c>
      <c r="G14" s="14">
        <f t="shared" si="1"/>
        <v>39600</v>
      </c>
      <c r="H14" s="15" t="s">
        <v>67</v>
      </c>
      <c r="I14" s="44" t="s">
        <v>40</v>
      </c>
      <c r="J14" s="16" t="s">
        <v>41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68</v>
      </c>
      <c r="C15" s="26" t="s">
        <v>69</v>
      </c>
      <c r="D15" s="22">
        <v>2009</v>
      </c>
      <c r="E15" s="22">
        <v>4</v>
      </c>
      <c r="F15" s="22">
        <v>15</v>
      </c>
      <c r="G15" s="14">
        <f t="shared" si="1"/>
        <v>39918</v>
      </c>
      <c r="H15" s="15" t="s">
        <v>70</v>
      </c>
      <c r="I15" s="44" t="s">
        <v>45</v>
      </c>
      <c r="J15" s="16" t="s">
        <v>41</v>
      </c>
      <c r="K15" s="26"/>
      <c r="L15" s="15" t="s">
        <v>4</v>
      </c>
      <c r="N15" s="32"/>
    </row>
    <row r="16" spans="1:14" ht="23.45" customHeight="1">
      <c r="A16" s="13">
        <v>13</v>
      </c>
      <c r="B16" s="26" t="s">
        <v>42</v>
      </c>
      <c r="C16" s="26" t="s">
        <v>71</v>
      </c>
      <c r="D16" s="22">
        <v>2010</v>
      </c>
      <c r="E16" s="22">
        <v>7</v>
      </c>
      <c r="F16" s="22">
        <v>24</v>
      </c>
      <c r="G16" s="14">
        <f t="shared" si="1"/>
        <v>40383</v>
      </c>
      <c r="H16" s="15" t="s">
        <v>72</v>
      </c>
      <c r="I16" s="44" t="s">
        <v>45</v>
      </c>
      <c r="J16" s="16" t="s">
        <v>41</v>
      </c>
      <c r="K16" s="26"/>
      <c r="L16" s="15" t="s">
        <v>4</v>
      </c>
      <c r="N16" s="32"/>
    </row>
    <row r="17" spans="1:14" ht="23.45" customHeight="1">
      <c r="A17" s="13">
        <v>14</v>
      </c>
      <c r="B17" s="26" t="s">
        <v>73</v>
      </c>
      <c r="C17" s="26" t="s">
        <v>74</v>
      </c>
      <c r="D17" s="22">
        <v>2012</v>
      </c>
      <c r="E17" s="22">
        <v>4</v>
      </c>
      <c r="F17" s="22">
        <v>5</v>
      </c>
      <c r="G17" s="14">
        <f t="shared" si="1"/>
        <v>41004</v>
      </c>
      <c r="H17" s="15" t="s">
        <v>75</v>
      </c>
      <c r="I17" s="44" t="s">
        <v>45</v>
      </c>
      <c r="J17" s="16" t="s">
        <v>41</v>
      </c>
      <c r="K17" s="26"/>
      <c r="L17" s="15" t="s">
        <v>4</v>
      </c>
      <c r="N17" s="32"/>
    </row>
    <row r="18" spans="1:14" ht="23.45" customHeight="1">
      <c r="A18" s="13">
        <v>15</v>
      </c>
      <c r="B18" s="26" t="s">
        <v>42</v>
      </c>
      <c r="C18" s="26" t="s">
        <v>76</v>
      </c>
      <c r="D18" s="22">
        <v>2005</v>
      </c>
      <c r="E18" s="22">
        <v>10</v>
      </c>
      <c r="F18" s="22">
        <v>20</v>
      </c>
      <c r="G18" s="14">
        <f t="shared" si="1"/>
        <v>38645</v>
      </c>
      <c r="H18" s="15" t="s">
        <v>77</v>
      </c>
      <c r="I18" s="44" t="s">
        <v>45</v>
      </c>
      <c r="J18" s="16" t="s">
        <v>41</v>
      </c>
      <c r="K18" s="26"/>
      <c r="L18" s="15" t="s">
        <v>4</v>
      </c>
      <c r="N18" s="32"/>
    </row>
    <row r="19" spans="1:14" ht="23.45" customHeight="1">
      <c r="A19" s="13">
        <v>16</v>
      </c>
      <c r="B19" s="26" t="s">
        <v>66</v>
      </c>
      <c r="C19" s="26" t="s">
        <v>78</v>
      </c>
      <c r="D19" s="22">
        <v>2012</v>
      </c>
      <c r="E19" s="22">
        <v>7</v>
      </c>
      <c r="F19" s="22">
        <v>30</v>
      </c>
      <c r="G19" s="14">
        <f t="shared" si="1"/>
        <v>41120</v>
      </c>
      <c r="H19" s="15" t="s">
        <v>79</v>
      </c>
      <c r="I19" s="44"/>
      <c r="J19" s="16" t="s">
        <v>41</v>
      </c>
      <c r="K19" s="26"/>
      <c r="L19" s="15" t="s">
        <v>4</v>
      </c>
      <c r="N19" s="32"/>
    </row>
    <row r="20" spans="1:14" ht="23.45" customHeight="1">
      <c r="A20" s="13">
        <v>17</v>
      </c>
      <c r="B20" s="26" t="s">
        <v>80</v>
      </c>
      <c r="C20" s="26" t="s">
        <v>51</v>
      </c>
      <c r="D20" s="22">
        <v>2008</v>
      </c>
      <c r="E20" s="22">
        <v>11</v>
      </c>
      <c r="F20" s="22">
        <v>19</v>
      </c>
      <c r="G20" s="14">
        <f t="shared" si="1"/>
        <v>39771</v>
      </c>
      <c r="H20" s="15" t="s">
        <v>81</v>
      </c>
      <c r="I20" s="44" t="s">
        <v>40</v>
      </c>
      <c r="J20" s="16" t="s">
        <v>41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82</v>
      </c>
      <c r="C21" s="26" t="s">
        <v>83</v>
      </c>
      <c r="D21" s="22">
        <v>2008</v>
      </c>
      <c r="E21" s="22">
        <v>7</v>
      </c>
      <c r="F21" s="22">
        <v>18</v>
      </c>
      <c r="G21" s="14">
        <f t="shared" si="1"/>
        <v>39647</v>
      </c>
      <c r="H21" s="15" t="s">
        <v>84</v>
      </c>
      <c r="I21" s="44" t="s">
        <v>40</v>
      </c>
      <c r="J21" s="16" t="s">
        <v>41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46</v>
      </c>
      <c r="C22" s="26" t="s">
        <v>49</v>
      </c>
      <c r="D22" s="22">
        <v>2011</v>
      </c>
      <c r="E22" s="22">
        <v>12</v>
      </c>
      <c r="F22" s="22">
        <v>29</v>
      </c>
      <c r="G22" s="14">
        <f t="shared" si="1"/>
        <v>40906</v>
      </c>
      <c r="H22" s="15" t="s">
        <v>86</v>
      </c>
      <c r="I22" s="44"/>
      <c r="J22" s="16" t="s">
        <v>41</v>
      </c>
      <c r="K22" s="26"/>
      <c r="L22" s="15" t="s">
        <v>4</v>
      </c>
      <c r="N22" s="32"/>
    </row>
    <row r="23" spans="1:14" ht="23.45" customHeight="1">
      <c r="A23" s="13">
        <v>20</v>
      </c>
      <c r="B23" s="26" t="s">
        <v>87</v>
      </c>
      <c r="C23" s="26" t="s">
        <v>71</v>
      </c>
      <c r="D23" s="22">
        <v>2010</v>
      </c>
      <c r="E23" s="22">
        <v>2</v>
      </c>
      <c r="F23" s="22">
        <v>26</v>
      </c>
      <c r="G23" s="14">
        <f t="shared" si="1"/>
        <v>40235</v>
      </c>
      <c r="H23" s="15"/>
      <c r="I23" s="44"/>
      <c r="J23" s="16" t="s">
        <v>88</v>
      </c>
      <c r="K23" s="26"/>
      <c r="L23" s="15" t="s">
        <v>4</v>
      </c>
      <c r="N23" s="32"/>
    </row>
    <row r="24" spans="1:14" ht="23.45" customHeight="1">
      <c r="A24" s="13">
        <v>21</v>
      </c>
      <c r="B24" s="26" t="s">
        <v>89</v>
      </c>
      <c r="C24" s="26" t="s">
        <v>90</v>
      </c>
      <c r="D24" s="22">
        <v>2009</v>
      </c>
      <c r="E24" s="22">
        <v>12</v>
      </c>
      <c r="F24" s="22">
        <v>22</v>
      </c>
      <c r="G24" s="14">
        <f t="shared" si="1"/>
        <v>40169</v>
      </c>
      <c r="H24" s="15"/>
      <c r="I24" s="44"/>
      <c r="J24" s="16" t="s">
        <v>88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91</v>
      </c>
      <c r="C25" s="26" t="s">
        <v>92</v>
      </c>
      <c r="D25" s="22">
        <v>2010</v>
      </c>
      <c r="E25" s="22">
        <v>2</v>
      </c>
      <c r="F25" s="22">
        <v>27</v>
      </c>
      <c r="G25" s="14">
        <f t="shared" si="1"/>
        <v>40236</v>
      </c>
      <c r="H25" s="15"/>
      <c r="I25" s="44"/>
      <c r="J25" s="16" t="s">
        <v>88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93</v>
      </c>
      <c r="C26" s="26" t="s">
        <v>94</v>
      </c>
      <c r="D26" s="22">
        <v>2008</v>
      </c>
      <c r="E26" s="22">
        <v>10</v>
      </c>
      <c r="F26" s="22">
        <v>30</v>
      </c>
      <c r="G26" s="14">
        <f t="shared" si="1"/>
        <v>39751</v>
      </c>
      <c r="H26" s="15"/>
      <c r="I26" s="44"/>
      <c r="J26" s="16" t="s">
        <v>88</v>
      </c>
      <c r="K26" s="26"/>
      <c r="L26" s="15" t="s">
        <v>3</v>
      </c>
      <c r="N26" s="32"/>
    </row>
    <row r="27" spans="1:14" ht="23.45" customHeight="1">
      <c r="A27" s="13">
        <v>24</v>
      </c>
      <c r="B27" s="26" t="s">
        <v>95</v>
      </c>
      <c r="C27" s="26" t="s">
        <v>96</v>
      </c>
      <c r="D27" s="22">
        <v>2007</v>
      </c>
      <c r="E27" s="22">
        <v>4</v>
      </c>
      <c r="F27" s="22">
        <v>24</v>
      </c>
      <c r="G27" s="14">
        <f t="shared" si="1"/>
        <v>39196</v>
      </c>
      <c r="H27" s="15"/>
      <c r="I27" s="44"/>
      <c r="J27" s="16" t="s">
        <v>88</v>
      </c>
      <c r="K27" s="26"/>
      <c r="L27" s="15" t="s">
        <v>3</v>
      </c>
      <c r="N27" s="32"/>
    </row>
    <row r="28" spans="1:14" ht="23.45" customHeight="1">
      <c r="A28" s="13">
        <v>25</v>
      </c>
      <c r="B28" s="26" t="s">
        <v>97</v>
      </c>
      <c r="C28" s="26" t="s">
        <v>98</v>
      </c>
      <c r="D28" s="22">
        <v>2010</v>
      </c>
      <c r="E28" s="22">
        <v>11</v>
      </c>
      <c r="F28" s="22">
        <v>18</v>
      </c>
      <c r="G28" s="14">
        <f t="shared" si="1"/>
        <v>40500</v>
      </c>
      <c r="H28" s="15"/>
      <c r="I28" s="44"/>
      <c r="J28" s="16" t="s">
        <v>88</v>
      </c>
      <c r="K28" s="26"/>
      <c r="L28" s="15" t="s">
        <v>3</v>
      </c>
      <c r="N28" s="32"/>
    </row>
    <row r="29" spans="1:14" ht="23.45" customHeight="1">
      <c r="A29" s="13">
        <v>26</v>
      </c>
      <c r="B29" s="26" t="s">
        <v>99</v>
      </c>
      <c r="C29" s="26" t="s">
        <v>100</v>
      </c>
      <c r="D29" s="22">
        <v>2011</v>
      </c>
      <c r="E29" s="22">
        <v>2</v>
      </c>
      <c r="F29" s="22">
        <v>13</v>
      </c>
      <c r="G29" s="14">
        <f t="shared" si="1"/>
        <v>40587</v>
      </c>
      <c r="H29" s="15"/>
      <c r="I29" s="44"/>
      <c r="J29" s="16" t="s">
        <v>88</v>
      </c>
      <c r="K29" s="26"/>
      <c r="L29" s="15" t="s">
        <v>3</v>
      </c>
      <c r="N29" s="32"/>
    </row>
    <row r="30" spans="1:14" ht="23.45" customHeight="1">
      <c r="A30" s="13">
        <v>27</v>
      </c>
      <c r="B30" s="26" t="s">
        <v>101</v>
      </c>
      <c r="C30" s="26" t="s">
        <v>92</v>
      </c>
      <c r="D30" s="22">
        <v>2011</v>
      </c>
      <c r="E30" s="22">
        <v>9</v>
      </c>
      <c r="F30" s="22">
        <v>21</v>
      </c>
      <c r="G30" s="14">
        <f t="shared" si="1"/>
        <v>40807</v>
      </c>
      <c r="H30" s="15"/>
      <c r="I30" s="44"/>
      <c r="J30" s="16" t="s">
        <v>88</v>
      </c>
      <c r="K30" s="26"/>
      <c r="L30" s="15" t="s">
        <v>4</v>
      </c>
      <c r="N30" s="32"/>
    </row>
    <row r="31" spans="1:14" ht="23.45" customHeight="1">
      <c r="A31" s="13">
        <v>28</v>
      </c>
      <c r="B31" s="26" t="s">
        <v>102</v>
      </c>
      <c r="C31" s="26" t="s">
        <v>103</v>
      </c>
      <c r="D31" s="22">
        <v>2008</v>
      </c>
      <c r="E31" s="22">
        <v>10</v>
      </c>
      <c r="F31" s="22">
        <v>28</v>
      </c>
      <c r="G31" s="14">
        <f t="shared" si="1"/>
        <v>39749</v>
      </c>
      <c r="H31" s="15"/>
      <c r="I31" s="44"/>
      <c r="J31" s="16" t="s">
        <v>88</v>
      </c>
      <c r="K31" s="26"/>
      <c r="L31" s="15" t="s">
        <v>3</v>
      </c>
      <c r="N31" s="32"/>
    </row>
    <row r="32" spans="1:14" ht="23.45" customHeight="1">
      <c r="A32" s="13">
        <v>29</v>
      </c>
      <c r="B32" s="26" t="s">
        <v>102</v>
      </c>
      <c r="C32" s="26" t="s">
        <v>104</v>
      </c>
      <c r="D32" s="22">
        <v>2007</v>
      </c>
      <c r="E32" s="22">
        <v>3</v>
      </c>
      <c r="F32" s="22">
        <v>29</v>
      </c>
      <c r="G32" s="14">
        <f t="shared" si="1"/>
        <v>39170</v>
      </c>
      <c r="H32" s="15"/>
      <c r="I32" s="44"/>
      <c r="J32" s="16" t="s">
        <v>88</v>
      </c>
      <c r="K32" s="26"/>
      <c r="L32" s="15" t="s">
        <v>3</v>
      </c>
      <c r="N32" s="32"/>
    </row>
    <row r="33" spans="1:14" ht="23.45" customHeight="1">
      <c r="A33" s="13">
        <v>30</v>
      </c>
      <c r="B33" s="26" t="s">
        <v>105</v>
      </c>
      <c r="C33" s="26" t="s">
        <v>106</v>
      </c>
      <c r="D33" s="22">
        <v>2009</v>
      </c>
      <c r="E33" s="22">
        <v>6</v>
      </c>
      <c r="F33" s="22">
        <v>27</v>
      </c>
      <c r="G33" s="14">
        <f t="shared" si="1"/>
        <v>39991</v>
      </c>
      <c r="H33" s="15"/>
      <c r="I33" s="44"/>
      <c r="J33" s="16" t="s">
        <v>88</v>
      </c>
      <c r="K33" s="26"/>
      <c r="L33" s="15" t="s">
        <v>4</v>
      </c>
      <c r="N33" s="32"/>
    </row>
    <row r="34" spans="1:14" ht="23.45" customHeight="1">
      <c r="A34" s="13">
        <v>31</v>
      </c>
      <c r="B34" s="26" t="s">
        <v>107</v>
      </c>
      <c r="C34" s="26" t="s">
        <v>108</v>
      </c>
      <c r="D34" s="22">
        <v>2009</v>
      </c>
      <c r="E34" s="22">
        <v>6</v>
      </c>
      <c r="F34" s="22">
        <v>28</v>
      </c>
      <c r="G34" s="14">
        <f t="shared" si="1"/>
        <v>39992</v>
      </c>
      <c r="H34" s="15"/>
      <c r="I34" s="44"/>
      <c r="J34" s="16" t="s">
        <v>88</v>
      </c>
      <c r="K34" s="26"/>
      <c r="L34" s="15" t="s">
        <v>3</v>
      </c>
      <c r="N34" s="32"/>
    </row>
    <row r="35" spans="1:14" ht="23.45" customHeight="1">
      <c r="A35" s="13">
        <v>32</v>
      </c>
      <c r="B35" s="26" t="s">
        <v>109</v>
      </c>
      <c r="C35" s="26" t="s">
        <v>110</v>
      </c>
      <c r="D35" s="22">
        <v>2012</v>
      </c>
      <c r="E35" s="22">
        <v>12</v>
      </c>
      <c r="F35" s="22">
        <v>8</v>
      </c>
      <c r="G35" s="14">
        <f t="shared" si="1"/>
        <v>41251</v>
      </c>
      <c r="H35" s="15"/>
      <c r="I35" s="44"/>
      <c r="J35" s="16" t="s">
        <v>88</v>
      </c>
      <c r="K35" s="26"/>
      <c r="L35" s="15" t="s">
        <v>3</v>
      </c>
      <c r="N35" s="32"/>
    </row>
    <row r="36" spans="1:14" ht="23.45" customHeight="1">
      <c r="A36" s="13">
        <v>33</v>
      </c>
      <c r="B36" s="26" t="s">
        <v>111</v>
      </c>
      <c r="C36" s="26" t="s">
        <v>112</v>
      </c>
      <c r="D36" s="22">
        <v>2009</v>
      </c>
      <c r="E36" s="22">
        <v>5</v>
      </c>
      <c r="F36" s="22">
        <v>18</v>
      </c>
      <c r="G36" s="14">
        <f t="shared" si="1"/>
        <v>39951</v>
      </c>
      <c r="H36" s="15"/>
      <c r="I36" s="44"/>
      <c r="J36" s="16" t="s">
        <v>88</v>
      </c>
      <c r="K36" s="26"/>
      <c r="L36" s="15" t="s">
        <v>3</v>
      </c>
      <c r="N36" s="32"/>
    </row>
    <row r="37" spans="1:14" ht="23.45" customHeight="1">
      <c r="A37" s="13">
        <v>34</v>
      </c>
      <c r="B37" s="26" t="s">
        <v>87</v>
      </c>
      <c r="C37" s="26" t="s">
        <v>51</v>
      </c>
      <c r="D37" s="22">
        <v>1980</v>
      </c>
      <c r="E37" s="22">
        <v>9</v>
      </c>
      <c r="F37" s="22">
        <v>11</v>
      </c>
      <c r="G37" s="14">
        <f t="shared" si="1"/>
        <v>29475</v>
      </c>
      <c r="H37" s="15"/>
      <c r="I37" s="44"/>
      <c r="J37" s="16" t="s">
        <v>88</v>
      </c>
      <c r="K37" s="26"/>
      <c r="L37" s="15" t="s">
        <v>3</v>
      </c>
      <c r="N37" s="32"/>
    </row>
    <row r="38" spans="1:14" ht="23.45" customHeight="1">
      <c r="A38" s="13">
        <v>35</v>
      </c>
      <c r="B38" s="26" t="s">
        <v>66</v>
      </c>
      <c r="C38" s="26" t="s">
        <v>113</v>
      </c>
      <c r="D38" s="22">
        <v>1980</v>
      </c>
      <c r="E38" s="22">
        <v>7</v>
      </c>
      <c r="F38" s="22">
        <v>4</v>
      </c>
      <c r="G38" s="14">
        <f t="shared" si="1"/>
        <v>29406</v>
      </c>
      <c r="H38" s="15"/>
      <c r="I38" s="44"/>
      <c r="J38" s="16" t="s">
        <v>116</v>
      </c>
      <c r="K38" s="26"/>
      <c r="L38" s="15" t="s">
        <v>3</v>
      </c>
      <c r="N38" s="32"/>
    </row>
    <row r="39" spans="1:14" ht="23.45" customHeight="1">
      <c r="A39" s="13">
        <v>36</v>
      </c>
      <c r="B39" s="26" t="s">
        <v>114</v>
      </c>
      <c r="C39" s="26" t="s">
        <v>115</v>
      </c>
      <c r="D39" s="22">
        <v>1964</v>
      </c>
      <c r="E39" s="22">
        <v>1</v>
      </c>
      <c r="F39" s="22">
        <v>14</v>
      </c>
      <c r="G39" s="14">
        <f t="shared" si="1"/>
        <v>23390</v>
      </c>
      <c r="H39" s="15"/>
      <c r="I39" s="44"/>
      <c r="J39" s="16" t="s">
        <v>88</v>
      </c>
      <c r="K39" s="26"/>
      <c r="L39" s="15" t="s">
        <v>3</v>
      </c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0" yWindow="630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Ugrinovci</v>
      </c>
      <c r="C2" s="4" t="str">
        <f>obrazac!B4</f>
        <v>Tufegdžić</v>
      </c>
      <c r="D2" s="4" t="str">
        <f>obrazac!C4</f>
        <v>Milorad</v>
      </c>
      <c r="E2" s="39">
        <f>obrazac!G4</f>
        <v>22116</v>
      </c>
      <c r="F2" s="4" t="str">
        <f>obrazac!H4</f>
        <v>000413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Ugrinovci</v>
      </c>
      <c r="C3" s="4" t="str">
        <f>obrazac!B5</f>
        <v>Novaković</v>
      </c>
      <c r="D3" s="4" t="str">
        <f>obrazac!C5</f>
        <v>Nataša</v>
      </c>
      <c r="E3" s="39">
        <f>obrazac!G5</f>
        <v>29999</v>
      </c>
      <c r="F3" s="4" t="str">
        <f>obrazac!H5</f>
        <v>000408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Ugrinovci</v>
      </c>
      <c r="C4" s="4" t="str">
        <f>obrazac!B6</f>
        <v xml:space="preserve">Simić </v>
      </c>
      <c r="D4" s="4" t="str">
        <f>obrazac!C6</f>
        <v>Andrej</v>
      </c>
      <c r="E4" s="39">
        <f>obrazac!G6</f>
        <v>40759</v>
      </c>
      <c r="F4" s="4" t="str">
        <f>obrazac!H6</f>
        <v>000416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Ugrinovci</v>
      </c>
      <c r="C5" s="4" t="str">
        <f>obrazac!B7</f>
        <v>Tufegdžić</v>
      </c>
      <c r="D5" s="4" t="str">
        <f>obrazac!C7</f>
        <v>Ilija</v>
      </c>
      <c r="E5" s="39">
        <f>obrazac!G7</f>
        <v>40028</v>
      </c>
      <c r="F5" s="4" t="str">
        <f>obrazac!H7</f>
        <v>000410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Ugrinovci</v>
      </c>
      <c r="C6" s="4" t="str">
        <f>obrazac!B8</f>
        <v>Tufegdžić</v>
      </c>
      <c r="D6" s="4" t="str">
        <f>obrazac!C8</f>
        <v>Miloš</v>
      </c>
      <c r="E6" s="39">
        <f>obrazac!G8</f>
        <v>39428</v>
      </c>
      <c r="F6" s="4" t="str">
        <f>obrazac!H8</f>
        <v>000411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Ugrinovci</v>
      </c>
      <c r="C7" s="4" t="str">
        <f>obrazac!B9</f>
        <v>Dragojević</v>
      </c>
      <c r="D7" s="4" t="str">
        <f>obrazac!C9</f>
        <v>Nikola</v>
      </c>
      <c r="E7" s="39">
        <f>obrazac!G9</f>
        <v>39098</v>
      </c>
      <c r="F7" s="4" t="str">
        <f>obrazac!H9</f>
        <v>000412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Ugrinovci</v>
      </c>
      <c r="C8" s="4" t="str">
        <f>obrazac!B10</f>
        <v>Niketić</v>
      </c>
      <c r="D8" s="4" t="str">
        <f>obrazac!C10</f>
        <v>Novak</v>
      </c>
      <c r="E8" s="39">
        <f>obrazac!G10</f>
        <v>41092</v>
      </c>
      <c r="F8" s="4" t="str">
        <f>obrazac!H10</f>
        <v>000419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Ugrinovci</v>
      </c>
      <c r="C9" s="4" t="str">
        <f>obrazac!B11</f>
        <v>Niketić</v>
      </c>
      <c r="D9" s="4" t="str">
        <f>obrazac!C11</f>
        <v>Mateja</v>
      </c>
      <c r="E9" s="39">
        <f>obrazac!G11</f>
        <v>39737</v>
      </c>
      <c r="F9" s="4" t="str">
        <f>obrazac!H11</f>
        <v>000418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Ugrinovci</v>
      </c>
      <c r="C10" s="4" t="str">
        <f>obrazac!B12</f>
        <v>Novaković</v>
      </c>
      <c r="D10" s="4" t="str">
        <f>obrazac!C12</f>
        <v>Emilija</v>
      </c>
      <c r="E10" s="39">
        <f>obrazac!G12</f>
        <v>39681</v>
      </c>
      <c r="F10" s="4" t="str">
        <f>obrazac!H12</f>
        <v>000403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Ugrinovci</v>
      </c>
      <c r="C11" s="4" t="str">
        <f>obrazac!B13</f>
        <v>Zlatić</v>
      </c>
      <c r="D11" s="4" t="str">
        <f>obrazac!C13</f>
        <v>Stefan</v>
      </c>
      <c r="E11" s="39">
        <f>obrazac!G13</f>
        <v>39540</v>
      </c>
      <c r="F11" s="4" t="str">
        <f>obrazac!H13</f>
        <v>000415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Ugrinovci</v>
      </c>
      <c r="C12" s="4" t="str">
        <f>obrazac!B14</f>
        <v>Marić</v>
      </c>
      <c r="D12" s="4" t="str">
        <f>obrazac!C14</f>
        <v>Mateja</v>
      </c>
      <c r="E12" s="39">
        <f>obrazac!G14</f>
        <v>39600</v>
      </c>
      <c r="F12" s="4" t="str">
        <f>obrazac!H14</f>
        <v>000409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Ugrinovci</v>
      </c>
      <c r="C13" s="4" t="str">
        <f>obrazac!B15</f>
        <v>Starčević</v>
      </c>
      <c r="D13" s="4" t="str">
        <f>obrazac!C15</f>
        <v>Nina</v>
      </c>
      <c r="E13" s="39">
        <f>obrazac!G15</f>
        <v>39918</v>
      </c>
      <c r="F13" s="4" t="str">
        <f>obrazac!H15</f>
        <v>000402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Ugrinovci</v>
      </c>
      <c r="C14" s="4" t="str">
        <f>obrazac!B16</f>
        <v>Novaković</v>
      </c>
      <c r="D14" s="4" t="str">
        <f>obrazac!C16</f>
        <v>Dunja</v>
      </c>
      <c r="E14" s="39">
        <f>obrazac!G16</f>
        <v>40383</v>
      </c>
      <c r="F14" s="4" t="str">
        <f>obrazac!H16</f>
        <v>000406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Ugrinovci</v>
      </c>
      <c r="C15" s="4" t="str">
        <f>obrazac!B17</f>
        <v>Savičić</v>
      </c>
      <c r="D15" s="4" t="str">
        <f>obrazac!C17</f>
        <v>Lena</v>
      </c>
      <c r="E15" s="39">
        <f>obrazac!G17</f>
        <v>41004</v>
      </c>
      <c r="F15" s="4" t="str">
        <f>obrazac!H17</f>
        <v>000407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Ugrinovci</v>
      </c>
      <c r="C16" s="4" t="str">
        <f>obrazac!B18</f>
        <v>Novaković</v>
      </c>
      <c r="D16" s="4" t="str">
        <f>obrazac!C18</f>
        <v>Nevena</v>
      </c>
      <c r="E16" s="39">
        <f>obrazac!G18</f>
        <v>38645</v>
      </c>
      <c r="F16" s="4" t="str">
        <f>obrazac!H18</f>
        <v>000404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Ugrinovci</v>
      </c>
      <c r="C17" s="4" t="str">
        <f>obrazac!B19</f>
        <v>Marić</v>
      </c>
      <c r="D17" s="4" t="str">
        <f>obrazac!C19</f>
        <v>Marija</v>
      </c>
      <c r="E17" s="39">
        <f>obrazac!G19</f>
        <v>41120</v>
      </c>
      <c r="F17" s="4" t="str">
        <f>obrazac!H19</f>
        <v>000420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Ugrinovci</v>
      </c>
      <c r="C18" s="4" t="str">
        <f>obrazac!B20</f>
        <v xml:space="preserve">Balčin </v>
      </c>
      <c r="D18" s="4" t="str">
        <f>obrazac!C20</f>
        <v>Miloš</v>
      </c>
      <c r="E18" s="39">
        <f>obrazac!G20</f>
        <v>39771</v>
      </c>
      <c r="F18" s="4" t="str">
        <f>obrazac!H20</f>
        <v>000414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Ugrinovci</v>
      </c>
      <c r="C19" s="4" t="str">
        <f>obrazac!B21</f>
        <v>Ilić</v>
      </c>
      <c r="D19" s="4" t="str">
        <f>obrazac!C21</f>
        <v>Vuk</v>
      </c>
      <c r="E19" s="39">
        <f>obrazac!G21</f>
        <v>39647</v>
      </c>
      <c r="F19" s="4" t="str">
        <f>obrazac!H21</f>
        <v>000421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Ugrinovci</v>
      </c>
      <c r="C20" s="4" t="str">
        <f>obrazac!B22</f>
        <v xml:space="preserve">Simić </v>
      </c>
      <c r="D20" s="4" t="str">
        <f>obrazac!C22</f>
        <v>Emilija</v>
      </c>
      <c r="E20" s="39">
        <f>obrazac!G22</f>
        <v>40906</v>
      </c>
      <c r="F20" s="4" t="str">
        <f>obrazac!H22</f>
        <v>000417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Ugrinovci</v>
      </c>
      <c r="C21" s="4" t="str">
        <f>obrazac!B23</f>
        <v>Tarabić</v>
      </c>
      <c r="D21" s="4" t="str">
        <f>obrazac!C23</f>
        <v>Dunja</v>
      </c>
      <c r="E21" s="39">
        <f>obrazac!G23</f>
        <v>40235</v>
      </c>
      <c r="F21" s="4">
        <f>obrazac!H23</f>
        <v>0</v>
      </c>
      <c r="G21" s="4" t="str">
        <f>obrazac!J23</f>
        <v>prva registracija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Ugrinovci</v>
      </c>
      <c r="C22" s="4" t="str">
        <f>obrazac!B24</f>
        <v>Stublinac</v>
      </c>
      <c r="D22" s="4" t="str">
        <f>obrazac!C24</f>
        <v>Ivona</v>
      </c>
      <c r="E22" s="39">
        <f>obrazac!G24</f>
        <v>40169</v>
      </c>
      <c r="F22" s="4">
        <f>obrazac!H24</f>
        <v>0</v>
      </c>
      <c r="G22" s="4" t="str">
        <f>obrazac!J24</f>
        <v>prva registracija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Ugrinovci</v>
      </c>
      <c r="C23" s="4" t="str">
        <f>obrazac!B25</f>
        <v xml:space="preserve">Prijić </v>
      </c>
      <c r="D23" s="4" t="str">
        <f>obrazac!C25</f>
        <v>Elena</v>
      </c>
      <c r="E23" s="39">
        <f>obrazac!G25</f>
        <v>40236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Ugrinovci</v>
      </c>
      <c r="C24" s="4" t="str">
        <f>obrazac!B26</f>
        <v>Marinković</v>
      </c>
      <c r="D24" s="4" t="str">
        <f>obrazac!C26</f>
        <v>Luka</v>
      </c>
      <c r="E24" s="39">
        <f>obrazac!G26</f>
        <v>39751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Ugrinovci</v>
      </c>
      <c r="C25" s="4" t="str">
        <f>obrazac!B27</f>
        <v>Mlađenović</v>
      </c>
      <c r="D25" s="4" t="str">
        <f>obrazac!C27</f>
        <v>Dimitrije</v>
      </c>
      <c r="E25" s="39">
        <f>obrazac!G27</f>
        <v>39196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Ugrinovci</v>
      </c>
      <c r="C26" s="4" t="str">
        <f>obrazac!B28</f>
        <v>Krstić</v>
      </c>
      <c r="D26" s="4" t="str">
        <f>obrazac!C28</f>
        <v>Filip</v>
      </c>
      <c r="E26" s="39">
        <f>obrazac!G28</f>
        <v>40500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Ugrinovci</v>
      </c>
      <c r="C27" s="4" t="str">
        <f>obrazac!B29</f>
        <v>Jovanović</v>
      </c>
      <c r="D27" s="4" t="str">
        <f>obrazac!C29</f>
        <v>Aleksa</v>
      </c>
      <c r="E27" s="39">
        <f>obrazac!G29</f>
        <v>40587</v>
      </c>
      <c r="F27" s="4">
        <f>obrazac!H29</f>
        <v>0</v>
      </c>
      <c r="G27" s="4" t="str">
        <f>obrazac!J29</f>
        <v>prva registracija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Ugrinovci</v>
      </c>
      <c r="C28" s="4" t="str">
        <f>obrazac!B30</f>
        <v>Vojvodić</v>
      </c>
      <c r="D28" s="4" t="str">
        <f>obrazac!C30</f>
        <v>Elena</v>
      </c>
      <c r="E28" s="39">
        <f>obrazac!G30</f>
        <v>40807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Ugrinovci</v>
      </c>
      <c r="C29" s="4" t="str">
        <f>obrazac!B31</f>
        <v>Šarčević</v>
      </c>
      <c r="D29" s="4" t="str">
        <f>obrazac!C31</f>
        <v>Nemanja</v>
      </c>
      <c r="E29" s="39">
        <f>obrazac!G31</f>
        <v>39749</v>
      </c>
      <c r="F29" s="4">
        <f>obrazac!H31</f>
        <v>0</v>
      </c>
      <c r="G29" s="4" t="str">
        <f>obrazac!J31</f>
        <v>prva registracija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Ugrinovci</v>
      </c>
      <c r="C30" s="4" t="str">
        <f>obrazac!B32</f>
        <v>Šarčević</v>
      </c>
      <c r="D30" s="4" t="str">
        <f>obrazac!C32</f>
        <v>Uroš</v>
      </c>
      <c r="E30" s="39">
        <f>obrazac!G32</f>
        <v>39170</v>
      </c>
      <c r="F30" s="4">
        <f>obrazac!H32</f>
        <v>0</v>
      </c>
      <c r="G30" s="4" t="str">
        <f>obrazac!J32</f>
        <v>prva registracija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Ugrinovci</v>
      </c>
      <c r="C31" s="4" t="str">
        <f>obrazac!B33</f>
        <v>Kalanj</v>
      </c>
      <c r="D31" s="4" t="str">
        <f>obrazac!C33</f>
        <v>Anja</v>
      </c>
      <c r="E31" s="39">
        <f>obrazac!G33</f>
        <v>39991</v>
      </c>
      <c r="F31" s="4">
        <f>obrazac!H33</f>
        <v>0</v>
      </c>
      <c r="G31" s="4" t="str">
        <f>obrazac!J33</f>
        <v>prva registracija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Ugrinovci</v>
      </c>
      <c r="C32" s="4" t="str">
        <f>obrazac!B34</f>
        <v>Gajić</v>
      </c>
      <c r="D32" s="4" t="str">
        <f>obrazac!C34</f>
        <v>Dragan</v>
      </c>
      <c r="E32" s="39">
        <f>obrazac!G34</f>
        <v>39992</v>
      </c>
      <c r="F32" s="4">
        <f>obrazac!H34</f>
        <v>0</v>
      </c>
      <c r="G32" s="4" t="str">
        <f>obrazac!J34</f>
        <v>prva registracija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Ugrinovci</v>
      </c>
      <c r="C33" s="4" t="str">
        <f>obrazac!B35</f>
        <v>Gavran</v>
      </c>
      <c r="D33" s="4" t="str">
        <f>obrazac!C35</f>
        <v>Lazar</v>
      </c>
      <c r="E33" s="39">
        <f>obrazac!G35</f>
        <v>41251</v>
      </c>
      <c r="F33" s="4">
        <f>obrazac!H35</f>
        <v>0</v>
      </c>
      <c r="G33" s="4" t="str">
        <f>obrazac!J35</f>
        <v>prva registracija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Ugrinovci</v>
      </c>
      <c r="C34" s="4" t="str">
        <f>obrazac!B36</f>
        <v>Topalović</v>
      </c>
      <c r="D34" s="4" t="str">
        <f>obrazac!C36</f>
        <v>Saša</v>
      </c>
      <c r="E34" s="39">
        <f>obrazac!G36</f>
        <v>39951</v>
      </c>
      <c r="F34" s="4">
        <f>obrazac!H36</f>
        <v>0</v>
      </c>
      <c r="G34" s="4" t="str">
        <f>obrazac!J36</f>
        <v>prva registracija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Ugrinovci</v>
      </c>
      <c r="C35" s="4" t="str">
        <f>obrazac!B37</f>
        <v>Tarabić</v>
      </c>
      <c r="D35" s="4" t="str">
        <f>obrazac!C37</f>
        <v>Miloš</v>
      </c>
      <c r="E35" s="39">
        <f>obrazac!G37</f>
        <v>29475</v>
      </c>
      <c r="F35" s="4">
        <f>obrazac!H37</f>
        <v>0</v>
      </c>
      <c r="G35" s="4" t="str">
        <f>obrazac!J37</f>
        <v>prva registracija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Ugrinovci</v>
      </c>
      <c r="C36" s="4" t="str">
        <f>obrazac!B38</f>
        <v>Marić</v>
      </c>
      <c r="D36" s="4" t="str">
        <f>obrazac!C38</f>
        <v>Vladimir</v>
      </c>
      <c r="E36" s="39">
        <f>obrazac!G38</f>
        <v>29406</v>
      </c>
      <c r="F36" s="4">
        <f>obrazac!H38</f>
        <v>0</v>
      </c>
      <c r="G36" s="4" t="str">
        <f>obrazac!J38</f>
        <v>prva rtegistracija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Ugrinovci</v>
      </c>
      <c r="C37" s="4" t="str">
        <f>obrazac!B39</f>
        <v>Popović</v>
      </c>
      <c r="D37" s="4" t="str">
        <f>obrazac!C39</f>
        <v>Goran</v>
      </c>
      <c r="E37" s="39">
        <f>obrazac!G39</f>
        <v>23390</v>
      </c>
      <c r="F37" s="4">
        <f>obrazac!H39</f>
        <v>0</v>
      </c>
      <c r="G37" s="4" t="str">
        <f>obrazac!J39</f>
        <v>prva registracija</v>
      </c>
      <c r="H37" s="4">
        <f>obrazac!K39</f>
        <v>0</v>
      </c>
      <c r="I37" s="4" t="str">
        <f>obrazac!L39</f>
        <v>M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Ugrinovci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Ugrinovci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Ugrinovci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Ugrinovci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Ugrinovci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Ugrinovci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Ugrinovci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Ugrinovci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Ugrinovci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Ugrinovci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Ugrinovci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Ugrinovci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Ugrinovci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Ugrinovci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Ugrinovci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Ugrinovci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Ugrinovci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Ugrinovci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Ugrinovci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Ugrinovci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Ugrinovci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Ugrinovci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Ugrinovci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Ugrinovci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Ugrinovci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Ugrinovci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Ugrinovci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Ugrinovci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Ugrinovci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Ugrinovci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Ugrinovci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Ugrinovci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Ugrinovci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Ugrinovci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Ugrinovci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Ugrinovci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Ugrinovci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Ugrinovci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Ugrinovci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Ugrinovci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Ugrinovci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Ugrinovci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Ugrinovci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Ugrinovci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Ugrinovci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Ugrinovci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Ugrinovci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Ugrinovci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Ugrinovci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Ugrinovci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Ugrinovci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Ugrinovci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Ugrinovci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skola</cp:lastModifiedBy>
  <cp:lastPrinted>2021-07-28T12:30:37Z</cp:lastPrinted>
  <dcterms:created xsi:type="dcterms:W3CDTF">2010-04-06T09:57:42Z</dcterms:created>
  <dcterms:modified xsi:type="dcterms:W3CDTF">2021-08-11T15:15:48Z</dcterms:modified>
</cp:coreProperties>
</file>